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Z:\5300\D1_Bidovce-StHr_SR-UA\Sprava o hodnoteni\"/>
    </mc:Choice>
  </mc:AlternateContent>
  <xr:revisionPtr revIDLastSave="0" documentId="14_{D641C94A-778A-4955-A47E-9CC043543B18}" xr6:coauthVersionLast="47" xr6:coauthVersionMax="47" xr10:uidLastSave="{00000000-0000-0000-0000-000000000000}"/>
  <bookViews>
    <workbookView xWindow="-120" yWindow="-120" windowWidth="29040" windowHeight="15840" tabRatio="816" xr2:uid="{00000000-000D-0000-FFFF-FFFF00000000}"/>
  </bookViews>
  <sheets>
    <sheet name="návrh na plnenie krit." sheetId="17" r:id="rId1"/>
    <sheet name="Rekapitulácia" sheetId="16" r:id="rId2"/>
    <sheet name="špecif.ceny" sheetId="2" r:id="rId3"/>
  </sheets>
  <calcPr calcId="191029" iterateCount="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5" i="2" l="1"/>
  <c r="D11" i="16" l="1"/>
  <c r="E11" i="16" l="1"/>
  <c r="F11" i="16" s="1"/>
  <c r="H25" i="2"/>
  <c r="H21" i="2"/>
  <c r="H26" i="2"/>
  <c r="H8" i="2"/>
  <c r="H9" i="2"/>
  <c r="H10" i="2"/>
  <c r="H14" i="2" l="1"/>
  <c r="H22" i="2" l="1"/>
  <c r="H18" i="2"/>
  <c r="H17" i="2"/>
  <c r="H16" i="2"/>
  <c r="H20" i="2"/>
  <c r="H19" i="2"/>
  <c r="H23" i="2" l="1"/>
  <c r="H24" i="2"/>
  <c r="H11" i="2"/>
  <c r="H12" i="2"/>
  <c r="H27" i="2"/>
  <c r="D9" i="16" s="1"/>
  <c r="E9" i="16" s="1"/>
  <c r="H28" i="2"/>
  <c r="D10" i="16" s="1"/>
  <c r="E10" i="16" s="1"/>
  <c r="H15" i="2" l="1"/>
  <c r="H13" i="2" s="1"/>
  <c r="D8" i="16" s="1"/>
  <c r="E8" i="16" s="1"/>
  <c r="F9" i="16"/>
  <c r="H7" i="2"/>
  <c r="D7" i="16" s="1"/>
  <c r="E7" i="16" l="1"/>
  <c r="E12" i="16" s="1"/>
  <c r="C8" i="17" s="1"/>
  <c r="D12" i="16"/>
  <c r="B8" i="17" s="1"/>
  <c r="H29" i="2"/>
  <c r="H30" i="2" s="1"/>
  <c r="F8" i="16"/>
  <c r="F10" i="16"/>
  <c r="H31" i="2" l="1"/>
  <c r="F7" i="16" l="1"/>
  <c r="F12" i="16" s="1"/>
  <c r="D8" i="17" s="1"/>
</calcChain>
</file>

<file path=xl/sharedStrings.xml><?xml version="1.0" encoding="utf-8"?>
<sst xmlns="http://schemas.openxmlformats.org/spreadsheetml/2006/main" count="103" uniqueCount="79">
  <si>
    <t>Špecifikácia ceny prác</t>
  </si>
  <si>
    <t>Navrhovaná cena bez DPH</t>
  </si>
  <si>
    <t>Navrhovaná cena s DPH</t>
  </si>
  <si>
    <t>Stavba:</t>
  </si>
  <si>
    <t>sadzba € / h</t>
  </si>
  <si>
    <t>Názov časti dokumentácie</t>
  </si>
  <si>
    <t>Potrebný počet hodín</t>
  </si>
  <si>
    <t>A</t>
  </si>
  <si>
    <t>Sprievodná správa</t>
  </si>
  <si>
    <t>B</t>
  </si>
  <si>
    <t>C</t>
  </si>
  <si>
    <t>D</t>
  </si>
  <si>
    <t>E</t>
  </si>
  <si>
    <t>–</t>
  </si>
  <si>
    <t>Hluková štúdia</t>
  </si>
  <si>
    <t>Cena v €</t>
  </si>
  <si>
    <t>bez DPH</t>
  </si>
  <si>
    <t>s DPH</t>
  </si>
  <si>
    <t>Spolu</t>
  </si>
  <si>
    <t>1</t>
  </si>
  <si>
    <t>2</t>
  </si>
  <si>
    <t>3</t>
  </si>
  <si>
    <t>Grafická časť</t>
  </si>
  <si>
    <t>Dokladová časť</t>
  </si>
  <si>
    <t>Orientačné stavebné náklady</t>
  </si>
  <si>
    <t>Technická pomoc</t>
  </si>
  <si>
    <t>Migračná štúdia</t>
  </si>
  <si>
    <t>Informačný bulletin, vrátane podkladov a vizualizácií</t>
  </si>
  <si>
    <t>Netechnické zhrnutie</t>
  </si>
  <si>
    <t>Príloha č. 1 k časti B.2</t>
  </si>
  <si>
    <t>Podklady k informačnému bulletinu+vizualizácie, informačný bulletin</t>
  </si>
  <si>
    <t>4</t>
  </si>
  <si>
    <r>
      <t xml:space="preserve">Správa o hodnotení </t>
    </r>
    <r>
      <rPr>
        <sz val="8"/>
        <rFont val="Arial"/>
        <family val="2"/>
        <charset val="238"/>
      </rPr>
      <t>(podľa prílohy č.2 časti B.1)</t>
    </r>
  </si>
  <si>
    <r>
      <t xml:space="preserve">Súvisiace štúdie a prieskumy k Správe o hodnotení </t>
    </r>
    <r>
      <rPr>
        <sz val="8"/>
        <rFont val="Arial"/>
        <family val="2"/>
        <charset val="238"/>
      </rPr>
      <t>(podľa prílohy č.2a časti B.1)</t>
    </r>
  </si>
  <si>
    <t xml:space="preserve">Správa o hodnotení spolu </t>
  </si>
  <si>
    <t>Správa o hodnotení spolu</t>
  </si>
  <si>
    <t>Tabuľka č.1</t>
  </si>
  <si>
    <t>Vibračná štúdia</t>
  </si>
  <si>
    <t>Prílohová časť (polohopisné  a výškopisné domeranie územia)</t>
  </si>
  <si>
    <t>zároveň Príloha č. 1 k Zmluve</t>
  </si>
  <si>
    <t>Primerané posúdenie na Natura 2000 vrátane kumulatívnych vplyvov</t>
  </si>
  <si>
    <t>Posúdenie na klimatické zmeny</t>
  </si>
  <si>
    <t>Rozptylová štúdia</t>
  </si>
  <si>
    <t>Inventarizácia a spoločenské ohodnotenie biotopov</t>
  </si>
  <si>
    <t>Hodnotenie vplyvov na verejné zdravie (HIA)</t>
  </si>
  <si>
    <t>Správa o hodnotení + Technický podklad</t>
  </si>
  <si>
    <t>Diaľnica D1 Bidovce - štátna hranica SK/UA</t>
  </si>
  <si>
    <t>DPH 23 %</t>
  </si>
  <si>
    <t>Svetelnotechnická štúdia</t>
  </si>
  <si>
    <t>Inžinierskogeologická a hydrogeologická štúdia pre Správu o hodnotení vplyvov stavby na zložky životného protredia (IGHS)</t>
  </si>
  <si>
    <r>
      <t xml:space="preserve">Technický podklad </t>
    </r>
    <r>
      <rPr>
        <sz val="8"/>
        <rFont val="Arial"/>
        <family val="2"/>
        <charset val="238"/>
      </rPr>
      <t>(podľa prílohy č.2a časti B.1)</t>
    </r>
  </si>
  <si>
    <t>Poznámka:</t>
  </si>
  <si>
    <t>-</t>
  </si>
  <si>
    <t>Uchádzač vyplňuje žlto označené bunky</t>
  </si>
  <si>
    <t>Uchádzač zadáva sadzby na 2 desatinné miesta, počet hodín zadáva na celé čísla</t>
  </si>
  <si>
    <t>Jednotkové ceny sú vrátane všetkých ostatných nákladov spojených s plnením predmetu zákazky v mieste dodania alebo plnenia.</t>
  </si>
  <si>
    <t>Pedologická štúdia</t>
  </si>
  <si>
    <t>Jednotková cena v € bez DPH</t>
  </si>
  <si>
    <t>Cena celkom v e bez DPH</t>
  </si>
  <si>
    <t>Celková cena bez DPH</t>
  </si>
  <si>
    <t>DPH 23%</t>
  </si>
  <si>
    <t>Rekapitulácia</t>
  </si>
  <si>
    <t>5</t>
  </si>
  <si>
    <t>Zhotoviteľ môže fakturovať len skutočne vykonané práce.</t>
  </si>
  <si>
    <t>reprografické práce - 1 sada</t>
  </si>
  <si>
    <t>reprografické práce -1 sada</t>
  </si>
  <si>
    <t>NÁVRH NA PLNENIE KRITÉRIA</t>
  </si>
  <si>
    <t>Kritérium</t>
  </si>
  <si>
    <t>Cena celkom v € bez DPH</t>
  </si>
  <si>
    <t>Cena celkom v € s DPH</t>
  </si>
  <si>
    <t>Uchádzačom navrhovaná celková cena za celý predmet zákazky zahŕňajúca všetky náklady súvisiace s predmetom zákazky vyjadrená v eurách</t>
  </si>
  <si>
    <r>
      <t>Uchádzač</t>
    </r>
    <r>
      <rPr>
        <sz val="10"/>
        <color rgb="FF000000"/>
        <rFont val="Calibri"/>
        <family val="2"/>
        <charset val="238"/>
        <scheme val="minor"/>
      </rPr>
      <t xml:space="preserve"> uvedie skutočnosť či je / nie je platcom DPH:  som/nie</t>
    </r>
    <r>
      <rPr>
        <sz val="10"/>
        <color theme="1"/>
        <rFont val="Calibri"/>
        <family val="2"/>
        <charset val="238"/>
        <scheme val="minor"/>
      </rPr>
      <t>*</t>
    </r>
    <r>
      <rPr>
        <sz val="10"/>
        <color rgb="FF000000"/>
        <rFont val="Calibri"/>
        <family val="2"/>
        <charset val="238"/>
        <scheme val="minor"/>
      </rPr>
      <t xml:space="preserve"> som platcom DPH.</t>
    </r>
  </si>
  <si>
    <t>V ................................, dňa ........................</t>
  </si>
  <si>
    <t>...........................................................</t>
  </si>
  <si>
    <t xml:space="preserve">Podpis oprávnenej osoby uchádzača
</t>
  </si>
  <si>
    <t>*uchádzač označí či je alebo nie je platiteľom DPH.</t>
  </si>
  <si>
    <t>Príloha č. 1k A2  Návrh na plnenie kritéria</t>
  </si>
  <si>
    <t>23% DPH v €</t>
  </si>
  <si>
    <t>Príloha č. 1 k časti B.2 Tabuľka č.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</si>
</sst>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</numFmts>
  <fonts count="17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9" fillId="0" borderId="0"/>
    <xf numFmtId="0" fontId="9" fillId="0" borderId="0"/>
    <xf numFmtId="44" fontId="2" fillId="0" borderId="0" applyFont="0" applyFill="0" applyBorder="0" applyAlignment="0" applyProtection="0"/>
  </cellStyleXfs>
  <cellXfs count="218">
    <xf numFmtId="0" fontId="0" fillId="0" borderId="0" xfId="0"/>
    <xf numFmtId="0" fontId="8" fillId="0" borderId="1" xfId="1" applyFont="1" applyFill="1" applyBorder="1" applyProtection="1"/>
    <xf numFmtId="0" fontId="8" fillId="0" borderId="26" xfId="1" applyFont="1" applyFill="1" applyBorder="1" applyProtection="1"/>
    <xf numFmtId="0" fontId="8" fillId="0" borderId="2" xfId="1" applyFont="1" applyFill="1" applyBorder="1" applyAlignment="1" applyProtection="1">
      <alignment wrapText="1"/>
    </xf>
    <xf numFmtId="0" fontId="8" fillId="0" borderId="32" xfId="1" applyFont="1" applyFill="1" applyBorder="1" applyAlignment="1" applyProtection="1">
      <alignment horizontal="center" vertical="center"/>
    </xf>
    <xf numFmtId="0" fontId="8" fillId="0" borderId="4" xfId="1" applyFont="1" applyFill="1" applyBorder="1" applyAlignment="1" applyProtection="1">
      <alignment horizontal="center" vertical="center"/>
    </xf>
    <xf numFmtId="0" fontId="8" fillId="0" borderId="5" xfId="1" applyFont="1" applyFill="1" applyBorder="1" applyAlignment="1" applyProtection="1">
      <alignment horizontal="center" vertical="center"/>
    </xf>
    <xf numFmtId="0" fontId="8" fillId="0" borderId="7" xfId="1" applyFont="1" applyFill="1" applyBorder="1" applyProtection="1"/>
    <xf numFmtId="4" fontId="7" fillId="2" borderId="9" xfId="1" applyNumberFormat="1" applyFont="1" applyFill="1" applyBorder="1" applyAlignment="1" applyProtection="1">
      <alignment vertical="center"/>
      <protection locked="0"/>
    </xf>
    <xf numFmtId="4" fontId="7" fillId="2" borderId="10" xfId="1" applyNumberFormat="1" applyFont="1" applyFill="1" applyBorder="1" applyAlignment="1" applyProtection="1">
      <alignment vertical="center"/>
      <protection locked="0"/>
    </xf>
    <xf numFmtId="4" fontId="7" fillId="2" borderId="11" xfId="1" applyNumberFormat="1" applyFont="1" applyFill="1" applyBorder="1" applyAlignment="1" applyProtection="1">
      <alignment vertical="center"/>
      <protection locked="0"/>
    </xf>
    <xf numFmtId="0" fontId="8" fillId="0" borderId="13" xfId="1" applyFont="1" applyFill="1" applyBorder="1" applyProtection="1"/>
    <xf numFmtId="0" fontId="8" fillId="0" borderId="30" xfId="1" applyFont="1" applyFill="1" applyBorder="1" applyProtection="1"/>
    <xf numFmtId="0" fontId="7" fillId="0" borderId="14" xfId="1" applyFont="1" applyFill="1" applyBorder="1" applyAlignment="1" applyProtection="1">
      <alignment horizontal="center" wrapText="1"/>
    </xf>
    <xf numFmtId="0" fontId="7" fillId="0" borderId="21" xfId="1" applyFont="1" applyFill="1" applyBorder="1" applyAlignment="1" applyProtection="1">
      <alignment horizontal="center" vertical="center"/>
    </xf>
    <xf numFmtId="3" fontId="8" fillId="2" borderId="22" xfId="1" applyNumberFormat="1" applyFont="1" applyFill="1" applyBorder="1" applyAlignment="1" applyProtection="1">
      <alignment vertical="center" wrapText="1"/>
      <protection locked="0"/>
    </xf>
    <xf numFmtId="3" fontId="8" fillId="2" borderId="23" xfId="1" applyNumberFormat="1" applyFont="1" applyFill="1" applyBorder="1" applyAlignment="1" applyProtection="1">
      <alignment vertical="center" wrapText="1"/>
      <protection locked="0"/>
    </xf>
    <xf numFmtId="3" fontId="8" fillId="2" borderId="24" xfId="1" applyNumberFormat="1" applyFont="1" applyFill="1" applyBorder="1" applyAlignment="1" applyProtection="1">
      <alignment vertical="center" wrapText="1"/>
      <protection locked="0"/>
    </xf>
    <xf numFmtId="0" fontId="8" fillId="0" borderId="23" xfId="1" applyFont="1" applyFill="1" applyBorder="1" applyAlignment="1" applyProtection="1">
      <alignment horizontal="center" vertical="center"/>
    </xf>
    <xf numFmtId="0" fontId="8" fillId="0" borderId="38" xfId="1" applyFont="1" applyFill="1" applyBorder="1" applyAlignment="1" applyProtection="1">
      <alignment horizontal="center" vertical="center"/>
    </xf>
    <xf numFmtId="0" fontId="8" fillId="0" borderId="39" xfId="1" applyFont="1" applyFill="1" applyBorder="1" applyAlignment="1" applyProtection="1">
      <alignment horizontal="center" vertical="center"/>
    </xf>
    <xf numFmtId="0" fontId="8" fillId="0" borderId="40" xfId="1" applyFont="1" applyFill="1" applyBorder="1" applyAlignment="1" applyProtection="1">
      <alignment horizontal="center" vertical="center"/>
    </xf>
    <xf numFmtId="0" fontId="8" fillId="0" borderId="35" xfId="1" applyFont="1" applyFill="1" applyBorder="1" applyAlignment="1" applyProtection="1">
      <alignment horizontal="center" vertical="center"/>
    </xf>
    <xf numFmtId="0" fontId="6" fillId="0" borderId="1" xfId="1" applyFont="1" applyFill="1" applyBorder="1" applyProtection="1"/>
    <xf numFmtId="0" fontId="4" fillId="0" borderId="26" xfId="1" applyFont="1" applyFill="1" applyBorder="1" applyProtection="1"/>
    <xf numFmtId="0" fontId="4" fillId="0" borderId="7" xfId="1" applyFont="1" applyFill="1" applyBorder="1" applyProtection="1"/>
    <xf numFmtId="0" fontId="4" fillId="0" borderId="0" xfId="1" applyFont="1" applyFill="1" applyBorder="1" applyProtection="1"/>
    <xf numFmtId="0" fontId="4" fillId="0" borderId="13" xfId="1" applyFont="1" applyFill="1" applyBorder="1" applyProtection="1"/>
    <xf numFmtId="0" fontId="4" fillId="0" borderId="30" xfId="1" applyFont="1" applyFill="1" applyBorder="1" applyProtection="1"/>
    <xf numFmtId="0" fontId="8" fillId="0" borderId="0" xfId="1" applyFont="1" applyProtection="1"/>
    <xf numFmtId="0" fontId="0" fillId="0" borderId="0" xfId="0" applyProtection="1"/>
    <xf numFmtId="0" fontId="7" fillId="0" borderId="3" xfId="1" applyFont="1" applyFill="1" applyBorder="1" applyAlignment="1" applyProtection="1">
      <alignment horizontal="center" vertical="center"/>
    </xf>
    <xf numFmtId="0" fontId="7" fillId="0" borderId="25" xfId="1" applyFont="1" applyFill="1" applyBorder="1" applyAlignment="1" applyProtection="1">
      <alignment horizontal="center" vertical="center"/>
    </xf>
    <xf numFmtId="4" fontId="7" fillId="0" borderId="51" xfId="1" applyNumberFormat="1" applyFont="1" applyFill="1" applyBorder="1" applyAlignment="1" applyProtection="1">
      <alignment horizontal="center" vertical="center"/>
    </xf>
    <xf numFmtId="4" fontId="7" fillId="0" borderId="29" xfId="1" applyNumberFormat="1" applyFont="1" applyFill="1" applyBorder="1" applyAlignment="1" applyProtection="1">
      <alignment horizontal="center" vertical="center"/>
    </xf>
    <xf numFmtId="44" fontId="8" fillId="0" borderId="18" xfId="1" applyNumberFormat="1" applyFont="1" applyFill="1" applyBorder="1" applyAlignment="1" applyProtection="1">
      <alignment vertical="center" wrapText="1"/>
    </xf>
    <xf numFmtId="44" fontId="8" fillId="0" borderId="19" xfId="1" applyNumberFormat="1" applyFont="1" applyFill="1" applyBorder="1" applyAlignment="1" applyProtection="1">
      <alignment vertical="center" wrapText="1"/>
    </xf>
    <xf numFmtId="44" fontId="8" fillId="0" borderId="54" xfId="1" applyNumberFormat="1" applyFont="1" applyFill="1" applyBorder="1" applyAlignment="1" applyProtection="1">
      <alignment vertical="center" wrapText="1"/>
    </xf>
    <xf numFmtId="44" fontId="8" fillId="0" borderId="22" xfId="1" applyNumberFormat="1" applyFont="1" applyFill="1" applyBorder="1" applyAlignment="1" applyProtection="1">
      <alignment vertical="center"/>
    </xf>
    <xf numFmtId="44" fontId="8" fillId="0" borderId="23" xfId="1" applyNumberFormat="1" applyFont="1" applyFill="1" applyBorder="1" applyAlignment="1" applyProtection="1">
      <alignment vertical="center"/>
    </xf>
    <xf numFmtId="44" fontId="8" fillId="0" borderId="28" xfId="1" applyNumberFormat="1" applyFont="1" applyFill="1" applyBorder="1" applyAlignment="1" applyProtection="1">
      <alignment vertical="center"/>
    </xf>
    <xf numFmtId="49" fontId="7" fillId="0" borderId="55" xfId="1" applyNumberFormat="1" applyFont="1" applyFill="1" applyBorder="1" applyAlignment="1" applyProtection="1">
      <alignment horizontal="center" vertical="center"/>
    </xf>
    <xf numFmtId="49" fontId="7" fillId="0" borderId="37" xfId="1" applyNumberFormat="1" applyFont="1" applyFill="1" applyBorder="1" applyAlignment="1" applyProtection="1">
      <alignment horizontal="center" vertical="center"/>
    </xf>
    <xf numFmtId="0" fontId="7" fillId="0" borderId="15" xfId="1" applyFont="1" applyFill="1" applyBorder="1" applyAlignment="1" applyProtection="1">
      <alignment horizontal="center" vertical="center"/>
    </xf>
    <xf numFmtId="164" fontId="8" fillId="4" borderId="20" xfId="1" applyNumberFormat="1" applyFont="1" applyFill="1" applyBorder="1" applyAlignment="1" applyProtection="1">
      <alignment vertical="center"/>
    </xf>
    <xf numFmtId="164" fontId="8" fillId="4" borderId="12" xfId="1" applyNumberFormat="1" applyFont="1" applyFill="1" applyBorder="1" applyAlignment="1" applyProtection="1">
      <alignment vertical="center"/>
    </xf>
    <xf numFmtId="164" fontId="0" fillId="0" borderId="0" xfId="0" applyNumberFormat="1" applyProtection="1"/>
    <xf numFmtId="0" fontId="0" fillId="0" borderId="0" xfId="0" applyBorder="1" applyProtection="1"/>
    <xf numFmtId="0" fontId="8" fillId="0" borderId="36" xfId="1" applyFont="1" applyFill="1" applyBorder="1" applyAlignment="1" applyProtection="1">
      <alignment horizontal="left" vertical="center" wrapText="1"/>
    </xf>
    <xf numFmtId="3" fontId="8" fillId="2" borderId="34" xfId="1" applyNumberFormat="1" applyFont="1" applyFill="1" applyBorder="1" applyAlignment="1" applyProtection="1">
      <alignment vertical="center"/>
      <protection locked="0"/>
    </xf>
    <xf numFmtId="3" fontId="8" fillId="2" borderId="35" xfId="1" applyNumberFormat="1" applyFont="1" applyFill="1" applyBorder="1" applyAlignment="1" applyProtection="1">
      <alignment vertical="center"/>
      <protection locked="0"/>
    </xf>
    <xf numFmtId="3" fontId="8" fillId="2" borderId="41" xfId="1" applyNumberFormat="1" applyFont="1" applyFill="1" applyBorder="1" applyAlignment="1" applyProtection="1">
      <alignment vertical="center"/>
      <protection locked="0"/>
    </xf>
    <xf numFmtId="0" fontId="8" fillId="0" borderId="44" xfId="1" applyFont="1" applyFill="1" applyBorder="1" applyAlignment="1" applyProtection="1">
      <alignment horizontal="center" vertical="center"/>
    </xf>
    <xf numFmtId="0" fontId="7" fillId="0" borderId="61" xfId="1" applyFont="1" applyFill="1" applyBorder="1" applyAlignment="1" applyProtection="1">
      <alignment horizontal="center" vertical="center"/>
    </xf>
    <xf numFmtId="0" fontId="8" fillId="0" borderId="19" xfId="1" applyFont="1" applyFill="1" applyBorder="1" applyAlignment="1" applyProtection="1">
      <alignment horizontal="center" vertical="center"/>
    </xf>
    <xf numFmtId="0" fontId="8" fillId="0" borderId="53" xfId="1" applyFont="1" applyFill="1" applyBorder="1" applyAlignment="1" applyProtection="1">
      <alignment horizontal="left" vertical="center" wrapText="1"/>
    </xf>
    <xf numFmtId="3" fontId="8" fillId="2" borderId="18" xfId="1" applyNumberFormat="1" applyFont="1" applyFill="1" applyBorder="1" applyAlignment="1" applyProtection="1">
      <alignment vertical="center" wrapText="1"/>
      <protection locked="0"/>
    </xf>
    <xf numFmtId="3" fontId="8" fillId="2" borderId="19" xfId="1" applyNumberFormat="1" applyFont="1" applyFill="1" applyBorder="1" applyAlignment="1" applyProtection="1">
      <alignment vertical="center" wrapText="1"/>
      <protection locked="0"/>
    </xf>
    <xf numFmtId="3" fontId="8" fillId="2" borderId="62" xfId="1" applyNumberFormat="1" applyFont="1" applyFill="1" applyBorder="1" applyAlignment="1" applyProtection="1">
      <alignment vertical="center" wrapText="1"/>
      <protection locked="0"/>
    </xf>
    <xf numFmtId="164" fontId="8" fillId="4" borderId="57" xfId="1" applyNumberFormat="1" applyFont="1" applyFill="1" applyBorder="1" applyAlignment="1" applyProtection="1">
      <alignment vertical="center"/>
    </xf>
    <xf numFmtId="3" fontId="8" fillId="2" borderId="58" xfId="1" applyNumberFormat="1" applyFont="1" applyFill="1" applyBorder="1" applyAlignment="1" applyProtection="1">
      <alignment vertical="center" wrapText="1"/>
      <protection locked="0"/>
    </xf>
    <xf numFmtId="3" fontId="8" fillId="2" borderId="44" xfId="1" applyNumberFormat="1" applyFont="1" applyFill="1" applyBorder="1" applyAlignment="1" applyProtection="1">
      <alignment vertical="center" wrapText="1"/>
      <protection locked="0"/>
    </xf>
    <xf numFmtId="3" fontId="8" fillId="2" borderId="42" xfId="1" applyNumberFormat="1" applyFont="1" applyFill="1" applyBorder="1" applyAlignment="1" applyProtection="1">
      <alignment vertical="center" wrapText="1"/>
      <protection locked="0"/>
    </xf>
    <xf numFmtId="164" fontId="8" fillId="4" borderId="63" xfId="1" applyNumberFormat="1" applyFont="1" applyFill="1" applyBorder="1" applyAlignment="1" applyProtection="1">
      <alignment vertical="center"/>
    </xf>
    <xf numFmtId="0" fontId="7" fillId="0" borderId="59" xfId="1" applyFont="1" applyFill="1" applyBorder="1" applyAlignment="1" applyProtection="1">
      <alignment horizontal="center" vertical="center"/>
    </xf>
    <xf numFmtId="0" fontId="8" fillId="0" borderId="64" xfId="1" applyFont="1" applyFill="1" applyBorder="1" applyAlignment="1" applyProtection="1">
      <alignment horizontal="center" vertical="center"/>
    </xf>
    <xf numFmtId="0" fontId="8" fillId="0" borderId="60" xfId="1" applyFont="1" applyFill="1" applyBorder="1" applyAlignment="1" applyProtection="1">
      <alignment horizontal="center" vertical="center"/>
    </xf>
    <xf numFmtId="0" fontId="8" fillId="0" borderId="48" xfId="1" applyFont="1" applyFill="1" applyBorder="1" applyAlignment="1" applyProtection="1">
      <alignment horizontal="center" vertical="center"/>
    </xf>
    <xf numFmtId="0" fontId="8" fillId="0" borderId="49" xfId="1" applyFont="1" applyFill="1" applyBorder="1" applyProtection="1"/>
    <xf numFmtId="44" fontId="8" fillId="0" borderId="22" xfId="1" applyNumberFormat="1" applyFont="1" applyFill="1" applyBorder="1" applyAlignment="1" applyProtection="1">
      <alignment vertical="center" wrapText="1"/>
    </xf>
    <xf numFmtId="44" fontId="8" fillId="0" borderId="23" xfId="1" applyNumberFormat="1" applyFont="1" applyFill="1" applyBorder="1" applyAlignment="1" applyProtection="1">
      <alignment vertical="center" wrapText="1"/>
    </xf>
    <xf numFmtId="44" fontId="8" fillId="0" borderId="28" xfId="1" applyNumberFormat="1" applyFont="1" applyFill="1" applyBorder="1" applyAlignment="1" applyProtection="1">
      <alignment vertical="center" wrapText="1"/>
    </xf>
    <xf numFmtId="0" fontId="7" fillId="0" borderId="0" xfId="1" applyFont="1" applyFill="1" applyBorder="1" applyAlignment="1" applyProtection="1">
      <alignment horizontal="center" vertical="center"/>
    </xf>
    <xf numFmtId="3" fontId="8" fillId="2" borderId="34" xfId="1" applyNumberFormat="1" applyFont="1" applyFill="1" applyBorder="1" applyAlignment="1" applyProtection="1">
      <alignment vertical="center" wrapText="1"/>
      <protection locked="0"/>
    </xf>
    <xf numFmtId="3" fontId="8" fillId="2" borderId="35" xfId="1" applyNumberFormat="1" applyFont="1" applyFill="1" applyBorder="1" applyAlignment="1" applyProtection="1">
      <alignment vertical="center" wrapText="1"/>
      <protection locked="0"/>
    </xf>
    <xf numFmtId="3" fontId="8" fillId="2" borderId="65" xfId="1" applyNumberFormat="1" applyFont="1" applyFill="1" applyBorder="1" applyAlignment="1" applyProtection="1">
      <alignment vertical="center" wrapText="1"/>
      <protection locked="0"/>
    </xf>
    <xf numFmtId="0" fontId="7" fillId="0" borderId="66" xfId="1" applyFont="1" applyFill="1" applyBorder="1" applyAlignment="1" applyProtection="1">
      <alignment horizontal="center" vertical="center"/>
    </xf>
    <xf numFmtId="0" fontId="8" fillId="0" borderId="43" xfId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Protection="1"/>
    <xf numFmtId="0" fontId="4" fillId="0" borderId="2" xfId="1" applyFont="1" applyFill="1" applyBorder="1" applyProtection="1"/>
    <xf numFmtId="9" fontId="4" fillId="0" borderId="7" xfId="1" applyNumberFormat="1" applyFont="1" applyFill="1" applyBorder="1" applyProtection="1"/>
    <xf numFmtId="0" fontId="4" fillId="0" borderId="8" xfId="1" applyFont="1" applyFill="1" applyBorder="1" applyProtection="1"/>
    <xf numFmtId="0" fontId="4" fillId="0" borderId="14" xfId="1" applyFont="1" applyFill="1" applyBorder="1" applyProtection="1"/>
    <xf numFmtId="164" fontId="8" fillId="6" borderId="6" xfId="1" applyNumberFormat="1" applyFont="1" applyFill="1" applyBorder="1" applyAlignment="1" applyProtection="1">
      <alignment horizontal="center" vertical="center"/>
    </xf>
    <xf numFmtId="164" fontId="8" fillId="6" borderId="47" xfId="1" applyNumberFormat="1" applyFont="1" applyFill="1" applyBorder="1" applyAlignment="1" applyProtection="1">
      <alignment vertical="center"/>
    </xf>
    <xf numFmtId="0" fontId="8" fillId="0" borderId="65" xfId="1" applyFont="1" applyFill="1" applyBorder="1" applyAlignment="1" applyProtection="1">
      <alignment vertical="center" wrapText="1"/>
    </xf>
    <xf numFmtId="0" fontId="8" fillId="3" borderId="68" xfId="1" applyFont="1" applyFill="1" applyBorder="1" applyAlignment="1" applyProtection="1">
      <alignment vertical="center" wrapText="1"/>
    </xf>
    <xf numFmtId="0" fontId="8" fillId="0" borderId="68" xfId="1" applyFont="1" applyFill="1" applyBorder="1" applyAlignment="1" applyProtection="1">
      <alignment horizontal="justify" vertical="center" wrapText="1"/>
    </xf>
    <xf numFmtId="0" fontId="8" fillId="0" borderId="69" xfId="1" applyFont="1" applyFill="1" applyBorder="1" applyAlignment="1" applyProtection="1">
      <alignment horizontal="justify" vertical="center" wrapText="1"/>
    </xf>
    <xf numFmtId="3" fontId="8" fillId="2" borderId="23" xfId="1" applyNumberFormat="1" applyFont="1" applyFill="1" applyBorder="1" applyAlignment="1" applyProtection="1">
      <alignment vertical="center"/>
      <protection locked="0"/>
    </xf>
    <xf numFmtId="3" fontId="8" fillId="2" borderId="55" xfId="1" applyNumberFormat="1" applyFont="1" applyFill="1" applyBorder="1" applyAlignment="1" applyProtection="1">
      <alignment vertical="center"/>
      <protection locked="0"/>
    </xf>
    <xf numFmtId="3" fontId="8" fillId="2" borderId="60" xfId="1" applyNumberFormat="1" applyFont="1" applyFill="1" applyBorder="1" applyAlignment="1" applyProtection="1">
      <alignment vertical="center"/>
      <protection locked="0"/>
    </xf>
    <xf numFmtId="3" fontId="8" fillId="2" borderId="37" xfId="1" applyNumberFormat="1" applyFont="1" applyFill="1" applyBorder="1" applyAlignment="1" applyProtection="1">
      <alignment vertical="center" wrapText="1"/>
      <protection locked="0"/>
    </xf>
    <xf numFmtId="3" fontId="8" fillId="2" borderId="37" xfId="1" applyNumberFormat="1" applyFont="1" applyFill="1" applyBorder="1" applyAlignment="1" applyProtection="1">
      <alignment vertical="center"/>
      <protection locked="0"/>
    </xf>
    <xf numFmtId="3" fontId="8" fillId="2" borderId="9" xfId="1" applyNumberFormat="1" applyFont="1" applyFill="1" applyBorder="1" applyAlignment="1" applyProtection="1">
      <alignment vertical="center"/>
      <protection locked="0"/>
    </xf>
    <xf numFmtId="3" fontId="8" fillId="2" borderId="10" xfId="1" applyNumberFormat="1" applyFont="1" applyFill="1" applyBorder="1" applyAlignment="1" applyProtection="1">
      <alignment vertical="center"/>
      <protection locked="0"/>
    </xf>
    <xf numFmtId="3" fontId="8" fillId="2" borderId="48" xfId="1" applyNumberFormat="1" applyFont="1" applyFill="1" applyBorder="1" applyAlignment="1" applyProtection="1">
      <alignment vertical="center"/>
      <protection locked="0"/>
    </xf>
    <xf numFmtId="3" fontId="8" fillId="2" borderId="24" xfId="1" applyNumberFormat="1" applyFont="1" applyFill="1" applyBorder="1" applyAlignment="1" applyProtection="1">
      <alignment vertical="center"/>
      <protection locked="0"/>
    </xf>
    <xf numFmtId="3" fontId="8" fillId="2" borderId="67" xfId="1" applyNumberFormat="1" applyFont="1" applyFill="1" applyBorder="1" applyAlignment="1" applyProtection="1">
      <alignment vertical="center"/>
      <protection locked="0"/>
    </xf>
    <xf numFmtId="164" fontId="8" fillId="4" borderId="6" xfId="1" applyNumberFormat="1" applyFont="1" applyFill="1" applyBorder="1" applyAlignment="1" applyProtection="1">
      <alignment vertical="center"/>
    </xf>
    <xf numFmtId="164" fontId="8" fillId="4" borderId="71" xfId="1" applyNumberFormat="1" applyFont="1" applyFill="1" applyBorder="1" applyAlignment="1" applyProtection="1">
      <alignment vertical="center"/>
    </xf>
    <xf numFmtId="0" fontId="8" fillId="0" borderId="0" xfId="1" applyFont="1" applyFill="1" applyBorder="1" applyProtection="1"/>
    <xf numFmtId="0" fontId="7" fillId="0" borderId="13" xfId="1" applyFont="1" applyFill="1" applyBorder="1" applyAlignment="1" applyProtection="1">
      <alignment horizontal="center" vertical="center"/>
    </xf>
    <xf numFmtId="0" fontId="8" fillId="0" borderId="30" xfId="1" applyFont="1" applyFill="1" applyBorder="1" applyAlignment="1" applyProtection="1">
      <alignment horizontal="center" vertical="center"/>
    </xf>
    <xf numFmtId="0" fontId="7" fillId="0" borderId="14" xfId="1" applyFont="1" applyFill="1" applyBorder="1" applyAlignment="1" applyProtection="1">
      <alignment vertical="center" wrapText="1"/>
    </xf>
    <xf numFmtId="0" fontId="7" fillId="0" borderId="70" xfId="1" applyFont="1" applyFill="1" applyBorder="1" applyAlignment="1" applyProtection="1">
      <alignment horizontal="left" vertical="center" wrapText="1"/>
    </xf>
    <xf numFmtId="0" fontId="7" fillId="0" borderId="28" xfId="1" applyFont="1" applyFill="1" applyBorder="1" applyAlignment="1" applyProtection="1">
      <alignment vertical="center" wrapText="1"/>
    </xf>
    <xf numFmtId="49" fontId="7" fillId="0" borderId="9" xfId="1" applyNumberFormat="1" applyFont="1" applyFill="1" applyBorder="1" applyAlignment="1" applyProtection="1">
      <alignment horizontal="center" vertical="center"/>
    </xf>
    <xf numFmtId="0" fontId="8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vertical="center" wrapText="1"/>
    </xf>
    <xf numFmtId="164" fontId="8" fillId="4" borderId="3" xfId="1" applyNumberFormat="1" applyFont="1" applyFill="1" applyBorder="1" applyAlignment="1" applyProtection="1">
      <alignment vertical="center"/>
    </xf>
    <xf numFmtId="164" fontId="8" fillId="6" borderId="33" xfId="1" applyNumberFormat="1" applyFont="1" applyFill="1" applyBorder="1" applyAlignment="1" applyProtection="1">
      <alignment vertical="center"/>
    </xf>
    <xf numFmtId="164" fontId="6" fillId="5" borderId="27" xfId="1" applyNumberFormat="1" applyFont="1" applyFill="1" applyBorder="1" applyAlignment="1" applyProtection="1">
      <alignment vertical="center"/>
    </xf>
    <xf numFmtId="164" fontId="6" fillId="5" borderId="12" xfId="1" applyNumberFormat="1" applyFont="1" applyFill="1" applyBorder="1" applyAlignment="1" applyProtection="1">
      <alignment vertical="center"/>
    </xf>
    <xf numFmtId="164" fontId="6" fillId="5" borderId="31" xfId="1" applyNumberFormat="1" applyFont="1" applyFill="1" applyBorder="1" applyAlignment="1" applyProtection="1">
      <alignment vertical="center"/>
    </xf>
    <xf numFmtId="0" fontId="7" fillId="0" borderId="28" xfId="1" applyFont="1" applyFill="1" applyBorder="1" applyAlignment="1" applyProtection="1">
      <alignment horizontal="left" vertical="center" wrapText="1"/>
    </xf>
    <xf numFmtId="44" fontId="8" fillId="5" borderId="45" xfId="1" applyNumberFormat="1" applyFont="1" applyFill="1" applyBorder="1" applyAlignment="1" applyProtection="1">
      <alignment horizontal="center" vertical="center"/>
    </xf>
    <xf numFmtId="44" fontId="8" fillId="5" borderId="46" xfId="1" applyNumberFormat="1" applyFont="1" applyFill="1" applyBorder="1" applyAlignment="1" applyProtection="1">
      <alignment horizontal="center" vertical="center"/>
    </xf>
    <xf numFmtId="44" fontId="8" fillId="5" borderId="56" xfId="1" applyNumberFormat="1" applyFont="1" applyFill="1" applyBorder="1" applyAlignment="1" applyProtection="1">
      <alignment horizontal="center" vertical="center"/>
    </xf>
    <xf numFmtId="3" fontId="8" fillId="2" borderId="72" xfId="1" applyNumberFormat="1" applyFont="1" applyFill="1" applyBorder="1" applyAlignment="1" applyProtection="1">
      <alignment vertical="center"/>
      <protection locked="0"/>
    </xf>
    <xf numFmtId="3" fontId="8" fillId="2" borderId="44" xfId="1" applyNumberFormat="1" applyFont="1" applyFill="1" applyBorder="1" applyAlignment="1" applyProtection="1">
      <alignment vertical="center"/>
      <protection locked="0"/>
    </xf>
    <xf numFmtId="3" fontId="8" fillId="2" borderId="42" xfId="1" applyNumberFormat="1" applyFont="1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7" fillId="0" borderId="8" xfId="1" applyFont="1" applyFill="1" applyBorder="1" applyAlignment="1" applyProtection="1">
      <alignment horizontal="left" wrapText="1"/>
    </xf>
    <xf numFmtId="0" fontId="8" fillId="0" borderId="0" xfId="1" applyFont="1" applyProtection="1">
      <protection locked="0"/>
    </xf>
    <xf numFmtId="0" fontId="7" fillId="0" borderId="16" xfId="1" applyFont="1" applyFill="1" applyBorder="1" applyAlignment="1" applyProtection="1">
      <alignment horizontal="left" vertical="center" wrapText="1"/>
    </xf>
    <xf numFmtId="0" fontId="7" fillId="0" borderId="17" xfId="1" applyFont="1" applyFill="1" applyBorder="1" applyAlignment="1" applyProtection="1">
      <alignment horizontal="left" vertical="center" wrapText="1"/>
    </xf>
    <xf numFmtId="0" fontId="7" fillId="0" borderId="27" xfId="1" applyFont="1" applyFill="1" applyBorder="1" applyAlignment="1" applyProtection="1">
      <alignment horizontal="center" vertical="center" wrapText="1"/>
    </xf>
    <xf numFmtId="0" fontId="8" fillId="0" borderId="33" xfId="1" applyFont="1" applyBorder="1" applyAlignment="1" applyProtection="1">
      <alignment horizontal="center" vertical="center"/>
    </xf>
    <xf numFmtId="0" fontId="8" fillId="0" borderId="31" xfId="1" applyFont="1" applyBorder="1" applyAlignment="1" applyProtection="1">
      <alignment horizontal="center" vertical="center"/>
    </xf>
    <xf numFmtId="0" fontId="7" fillId="0" borderId="16" xfId="1" applyFont="1" applyFill="1" applyBorder="1" applyAlignment="1" applyProtection="1">
      <alignment horizontal="center" vertical="center"/>
    </xf>
    <xf numFmtId="0" fontId="8" fillId="0" borderId="16" xfId="1" applyFont="1" applyBorder="1" applyAlignment="1" applyProtection="1">
      <alignment horizontal="center" vertical="center"/>
    </xf>
    <xf numFmtId="0" fontId="8" fillId="0" borderId="17" xfId="1" applyFont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left" wrapText="1"/>
    </xf>
    <xf numFmtId="0" fontId="7" fillId="0" borderId="8" xfId="1" applyFont="1" applyFill="1" applyBorder="1" applyAlignment="1" applyProtection="1">
      <alignment horizontal="left" wrapText="1"/>
    </xf>
    <xf numFmtId="0" fontId="6" fillId="0" borderId="60" xfId="0" applyFont="1" applyFill="1" applyBorder="1" applyAlignment="1" applyProtection="1">
      <alignment horizontal="left" wrapText="1"/>
    </xf>
    <xf numFmtId="0" fontId="6" fillId="0" borderId="48" xfId="0" applyFont="1" applyFill="1" applyBorder="1" applyAlignment="1" applyProtection="1">
      <alignment horizontal="left" wrapText="1"/>
    </xf>
    <xf numFmtId="0" fontId="6" fillId="0" borderId="23" xfId="0" applyFont="1" applyFill="1" applyBorder="1" applyAlignment="1" applyProtection="1">
      <alignment horizontal="left" wrapText="1"/>
    </xf>
    <xf numFmtId="0" fontId="6" fillId="0" borderId="24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67" xfId="0" applyFont="1" applyFill="1" applyBorder="1" applyAlignment="1" applyProtection="1">
      <alignment horizontal="left" wrapText="1"/>
    </xf>
    <xf numFmtId="0" fontId="7" fillId="0" borderId="59" xfId="1" applyFont="1" applyFill="1" applyBorder="1" applyAlignment="1" applyProtection="1">
      <alignment horizontal="left" wrapText="1"/>
    </xf>
    <xf numFmtId="0" fontId="7" fillId="0" borderId="50" xfId="1" applyFont="1" applyFill="1" applyBorder="1" applyAlignment="1" applyProtection="1">
      <alignment horizontal="left" wrapText="1"/>
    </xf>
    <xf numFmtId="0" fontId="7" fillId="0" borderId="59" xfId="1" applyFont="1" applyFill="1" applyBorder="1" applyAlignment="1" applyProtection="1">
      <alignment horizontal="left" vertical="center" wrapText="1"/>
    </xf>
    <xf numFmtId="0" fontId="7" fillId="0" borderId="50" xfId="1" applyFont="1" applyFill="1" applyBorder="1" applyAlignment="1" applyProtection="1">
      <alignment horizontal="left" vertical="center" wrapText="1"/>
    </xf>
    <xf numFmtId="0" fontId="7" fillId="0" borderId="4" xfId="1" applyFont="1" applyFill="1" applyBorder="1" applyAlignment="1" applyProtection="1">
      <alignment horizontal="center" vertical="center"/>
    </xf>
    <xf numFmtId="0" fontId="0" fillId="0" borderId="52" xfId="0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left" vertical="center" wrapText="1"/>
    </xf>
    <xf numFmtId="164" fontId="8" fillId="0" borderId="0" xfId="1" applyNumberFormat="1" applyFont="1" applyFill="1" applyBorder="1" applyAlignment="1" applyProtection="1">
      <alignment vertical="center"/>
    </xf>
    <xf numFmtId="3" fontId="8" fillId="2" borderId="73" xfId="1" applyNumberFormat="1" applyFont="1" applyFill="1" applyBorder="1" applyAlignment="1" applyProtection="1">
      <alignment vertical="center"/>
      <protection locked="0"/>
    </xf>
    <xf numFmtId="3" fontId="8" fillId="2" borderId="46" xfId="1" applyNumberFormat="1" applyFont="1" applyFill="1" applyBorder="1" applyAlignment="1" applyProtection="1">
      <alignment vertical="center"/>
      <protection locked="0"/>
    </xf>
    <xf numFmtId="3" fontId="8" fillId="2" borderId="56" xfId="1" applyNumberFormat="1" applyFont="1" applyFill="1" applyBorder="1" applyAlignment="1" applyProtection="1">
      <alignment vertical="center"/>
      <protection locked="0"/>
    </xf>
    <xf numFmtId="0" fontId="7" fillId="0" borderId="15" xfId="1" applyFont="1" applyFill="1" applyBorder="1" applyAlignment="1" applyProtection="1">
      <alignment vertical="center"/>
    </xf>
    <xf numFmtId="0" fontId="7" fillId="0" borderId="16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164" fontId="8" fillId="0" borderId="47" xfId="1" applyNumberFormat="1" applyFont="1" applyFill="1" applyBorder="1" applyAlignment="1" applyProtection="1">
      <alignment vertical="center"/>
    </xf>
    <xf numFmtId="49" fontId="7" fillId="0" borderId="13" xfId="1" applyNumberFormat="1" applyFont="1" applyFill="1" applyBorder="1" applyAlignment="1" applyProtection="1">
      <alignment horizontal="center" vertical="center"/>
    </xf>
    <xf numFmtId="44" fontId="8" fillId="0" borderId="34" xfId="1" applyNumberFormat="1" applyFont="1" applyFill="1" applyBorder="1" applyAlignment="1" applyProtection="1">
      <alignment vertical="center"/>
    </xf>
    <xf numFmtId="0" fontId="7" fillId="0" borderId="74" xfId="1" applyFont="1" applyFill="1" applyBorder="1" applyAlignment="1" applyProtection="1">
      <alignment horizontal="center" vertical="center"/>
    </xf>
    <xf numFmtId="0" fontId="7" fillId="0" borderId="44" xfId="1" applyFont="1" applyFill="1" applyBorder="1" applyAlignment="1" applyProtection="1">
      <alignment horizontal="center"/>
    </xf>
    <xf numFmtId="0" fontId="7" fillId="0" borderId="35" xfId="1" applyFont="1" applyFill="1" applyBorder="1" applyAlignment="1" applyProtection="1">
      <alignment horizontal="center"/>
    </xf>
    <xf numFmtId="0" fontId="7" fillId="0" borderId="19" xfId="1" applyFont="1" applyFill="1" applyBorder="1" applyAlignment="1" applyProtection="1">
      <alignment horizontal="center"/>
    </xf>
    <xf numFmtId="3" fontId="8" fillId="0" borderId="47" xfId="1" applyNumberFormat="1" applyFont="1" applyFill="1" applyBorder="1" applyAlignment="1" applyProtection="1">
      <alignment vertical="center" wrapText="1"/>
    </xf>
    <xf numFmtId="3" fontId="8" fillId="0" borderId="0" xfId="1" applyNumberFormat="1" applyFont="1" applyFill="1" applyBorder="1" applyAlignment="1" applyProtection="1">
      <alignment horizontal="center" vertical="center"/>
    </xf>
    <xf numFmtId="3" fontId="8" fillId="0" borderId="0" xfId="1" applyNumberFormat="1" applyFont="1" applyFill="1" applyBorder="1" applyAlignment="1" applyProtection="1">
      <alignment vertical="center"/>
    </xf>
    <xf numFmtId="0" fontId="12" fillId="0" borderId="0" xfId="0" applyFont="1" applyProtection="1"/>
    <xf numFmtId="0" fontId="10" fillId="0" borderId="0" xfId="0" applyFont="1" applyAlignment="1" applyProtection="1">
      <alignment horizontal="center" vertical="center" wrapText="1"/>
    </xf>
    <xf numFmtId="0" fontId="3" fillId="0" borderId="0" xfId="1" applyFont="1" applyBorder="1" applyAlignment="1" applyProtection="1"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6" fillId="0" borderId="0" xfId="1" applyFont="1" applyFill="1" applyBorder="1" applyAlignment="1" applyProtection="1">
      <alignment wrapText="1"/>
      <protection locked="0"/>
    </xf>
    <xf numFmtId="0" fontId="4" fillId="0" borderId="0" xfId="1" applyFont="1" applyAlignment="1" applyProtection="1">
      <alignment wrapText="1"/>
      <protection locked="0"/>
    </xf>
    <xf numFmtId="0" fontId="8" fillId="0" borderId="0" xfId="1" applyFont="1" applyAlignment="1" applyProtection="1">
      <protection locked="0"/>
    </xf>
    <xf numFmtId="0" fontId="8" fillId="0" borderId="0" xfId="1" applyFont="1" applyFill="1" applyBorder="1" applyAlignment="1" applyProtection="1">
      <protection locked="0"/>
    </xf>
    <xf numFmtId="0" fontId="8" fillId="0" borderId="0" xfId="1" applyFont="1" applyAlignment="1" applyProtection="1">
      <protection locked="0"/>
    </xf>
    <xf numFmtId="0" fontId="8" fillId="0" borderId="0" xfId="1" applyFont="1" applyFill="1" applyBorder="1" applyAlignment="1" applyProtection="1">
      <protection locked="0"/>
    </xf>
    <xf numFmtId="3" fontId="8" fillId="0" borderId="16" xfId="1" applyNumberFormat="1" applyFont="1" applyFill="1" applyBorder="1" applyAlignment="1" applyProtection="1">
      <alignment horizontal="center" vertical="center"/>
    </xf>
    <xf numFmtId="44" fontId="13" fillId="0" borderId="27" xfId="7" applyFont="1" applyFill="1" applyBorder="1" applyAlignment="1" applyProtection="1">
      <alignment horizontal="right" vertical="center" wrapText="1"/>
    </xf>
    <xf numFmtId="44" fontId="13" fillId="0" borderId="27" xfId="7" applyFont="1" applyBorder="1" applyAlignment="1" applyProtection="1">
      <alignment horizontal="right" vertical="center" wrapText="1"/>
    </xf>
    <xf numFmtId="44" fontId="13" fillId="0" borderId="31" xfId="7" applyFont="1" applyFill="1" applyBorder="1" applyAlignment="1" applyProtection="1">
      <alignment horizontal="right" vertical="center" wrapText="1"/>
    </xf>
    <xf numFmtId="44" fontId="13" fillId="0" borderId="31" xfId="7" applyFont="1" applyBorder="1" applyAlignment="1" applyProtection="1">
      <alignment horizontal="right" vertical="center" wrapText="1"/>
    </xf>
    <xf numFmtId="0" fontId="3" fillId="0" borderId="0" xfId="1" applyFont="1" applyBorder="1" applyAlignment="1" applyProtection="1">
      <protection locked="0"/>
    </xf>
    <xf numFmtId="0" fontId="3" fillId="0" borderId="0" xfId="0" applyFont="1" applyBorder="1" applyAlignment="1" applyProtection="1">
      <alignment horizontal="center" wrapText="1"/>
      <protection locked="0"/>
    </xf>
    <xf numFmtId="44" fontId="8" fillId="2" borderId="47" xfId="7" applyFont="1" applyFill="1" applyBorder="1" applyAlignment="1" applyProtection="1">
      <alignment vertical="center"/>
      <protection locked="0"/>
    </xf>
    <xf numFmtId="0" fontId="11" fillId="0" borderId="0" xfId="0" applyFont="1" applyProtection="1"/>
    <xf numFmtId="44" fontId="8" fillId="0" borderId="0" xfId="1" applyNumberFormat="1" applyFont="1" applyProtection="1"/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center" wrapText="1"/>
    </xf>
    <xf numFmtId="0" fontId="11" fillId="0" borderId="0" xfId="0" applyFont="1" applyAlignment="1" applyProtection="1">
      <alignment horizontal="center"/>
    </xf>
    <xf numFmtId="0" fontId="5" fillId="0" borderId="0" xfId="1" applyFont="1" applyBorder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right" wrapText="1"/>
      <protection locked="0"/>
    </xf>
    <xf numFmtId="0" fontId="6" fillId="0" borderId="0" xfId="1" applyFont="1" applyBorder="1" applyAlignment="1" applyProtection="1">
      <protection locked="0"/>
    </xf>
    <xf numFmtId="0" fontId="6" fillId="0" borderId="0" xfId="0" applyFont="1" applyBorder="1" applyAlignme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3" fillId="0" borderId="0" xfId="0" applyFont="1" applyProtection="1"/>
    <xf numFmtId="0" fontId="13" fillId="0" borderId="47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13" fillId="0" borderId="27" xfId="0" applyFont="1" applyBorder="1" applyAlignment="1" applyProtection="1">
      <alignment vertical="center" wrapText="1"/>
    </xf>
    <xf numFmtId="0" fontId="13" fillId="0" borderId="31" xfId="0" applyFont="1" applyBorder="1" applyAlignment="1" applyProtection="1">
      <alignment vertical="center" wrapText="1"/>
    </xf>
    <xf numFmtId="0" fontId="13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</cellXfs>
  <cellStyles count="8">
    <cellStyle name="Mena" xfId="7" builtinId="4"/>
    <cellStyle name="Normálna" xfId="0" builtinId="0"/>
    <cellStyle name="normálne 2" xfId="5" xr:uid="{00000000-0005-0000-0000-000001000000}"/>
    <cellStyle name="normálne 2 2" xfId="6" xr:uid="{00000000-0005-0000-0000-000002000000}"/>
    <cellStyle name="normálne 3 2" xfId="3" xr:uid="{00000000-0005-0000-0000-000003000000}"/>
    <cellStyle name="normálne 3 2 2 2" xfId="2" xr:uid="{00000000-0005-0000-0000-000004000000}"/>
    <cellStyle name="normálne 4" xfId="4" xr:uid="{00000000-0005-0000-0000-000005000000}"/>
    <cellStyle name="normální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481FC-3B87-4E97-87A9-45CF55F092D6}">
  <sheetPr>
    <pageSetUpPr fitToPage="1"/>
  </sheetPr>
  <dimension ref="A1:D23"/>
  <sheetViews>
    <sheetView tabSelected="1" view="pageLayout" zoomScaleNormal="100" workbookViewId="0">
      <selection sqref="A1:XFD6"/>
    </sheetView>
  </sheetViews>
  <sheetFormatPr defaultRowHeight="15" x14ac:dyDescent="0.25"/>
  <cols>
    <col min="1" max="1" width="31.42578125" style="30" customWidth="1"/>
    <col min="2" max="2" width="25.42578125" style="30" customWidth="1"/>
    <col min="3" max="4" width="25.7109375" style="30" customWidth="1"/>
    <col min="5" max="16384" width="9.140625" style="30"/>
  </cols>
  <sheetData>
    <row r="1" spans="1:4" s="122" customFormat="1" x14ac:dyDescent="0.25">
      <c r="D1" s="213" t="s">
        <v>76</v>
      </c>
    </row>
    <row r="2" spans="1:4" s="122" customFormat="1" x14ac:dyDescent="0.25">
      <c r="A2" s="214"/>
      <c r="D2" s="213"/>
    </row>
    <row r="3" spans="1:4" s="122" customFormat="1" ht="18.75" x14ac:dyDescent="0.25">
      <c r="A3" s="215" t="s">
        <v>66</v>
      </c>
      <c r="B3" s="215"/>
      <c r="C3" s="215"/>
      <c r="D3" s="215"/>
    </row>
    <row r="4" spans="1:4" s="122" customFormat="1" x14ac:dyDescent="0.25">
      <c r="A4" s="216"/>
      <c r="B4" s="205"/>
      <c r="C4" s="205"/>
      <c r="D4" s="213"/>
    </row>
    <row r="5" spans="1:4" s="122" customFormat="1" x14ac:dyDescent="0.25">
      <c r="A5" s="183" t="s">
        <v>3</v>
      </c>
      <c r="B5" s="184" t="s">
        <v>46</v>
      </c>
      <c r="C5" s="184"/>
      <c r="D5" s="217"/>
    </row>
    <row r="6" spans="1:4" s="122" customFormat="1" ht="15.75" thickBot="1" x14ac:dyDescent="0.3">
      <c r="A6" s="172" t="s">
        <v>45</v>
      </c>
      <c r="B6" s="173"/>
      <c r="C6" s="173"/>
      <c r="D6" s="217"/>
    </row>
    <row r="7" spans="1:4" ht="15.75" thickBot="1" x14ac:dyDescent="0.3">
      <c r="A7" s="199" t="s">
        <v>67</v>
      </c>
      <c r="B7" s="200" t="s">
        <v>68</v>
      </c>
      <c r="C7" s="200" t="s">
        <v>77</v>
      </c>
      <c r="D7" s="200" t="s">
        <v>69</v>
      </c>
    </row>
    <row r="8" spans="1:4" x14ac:dyDescent="0.25">
      <c r="A8" s="201" t="s">
        <v>70</v>
      </c>
      <c r="B8" s="179">
        <f>Rekapitulácia!D12</f>
        <v>0</v>
      </c>
      <c r="C8" s="180">
        <f>Rekapitulácia!E12</f>
        <v>0</v>
      </c>
      <c r="D8" s="180">
        <f>Rekapitulácia!F12</f>
        <v>0</v>
      </c>
    </row>
    <row r="9" spans="1:4" ht="44.25" customHeight="1" thickBot="1" x14ac:dyDescent="0.3">
      <c r="A9" s="202"/>
      <c r="B9" s="181"/>
      <c r="C9" s="182"/>
      <c r="D9" s="182"/>
    </row>
    <row r="10" spans="1:4" x14ac:dyDescent="0.25">
      <c r="A10" s="203"/>
      <c r="B10" s="198"/>
      <c r="C10" s="198"/>
      <c r="D10" s="198"/>
    </row>
    <row r="11" spans="1:4" x14ac:dyDescent="0.25">
      <c r="A11" s="204" t="s">
        <v>51</v>
      </c>
      <c r="B11" s="205"/>
      <c r="C11" s="205"/>
      <c r="D11" s="205"/>
    </row>
    <row r="12" spans="1:4" x14ac:dyDescent="0.25">
      <c r="A12" s="206" t="s">
        <v>71</v>
      </c>
      <c r="B12" s="206"/>
      <c r="C12" s="206"/>
      <c r="D12" s="206"/>
    </row>
    <row r="13" spans="1:4" x14ac:dyDescent="0.25">
      <c r="A13" s="122"/>
      <c r="B13" s="205"/>
      <c r="C13" s="205"/>
      <c r="D13" s="205"/>
    </row>
    <row r="14" spans="1:4" x14ac:dyDescent="0.25">
      <c r="A14" s="207"/>
      <c r="B14" s="205"/>
      <c r="C14" s="205"/>
      <c r="D14" s="205"/>
    </row>
    <row r="15" spans="1:4" x14ac:dyDescent="0.25">
      <c r="A15" s="204"/>
      <c r="B15" s="208"/>
      <c r="C15" s="205"/>
      <c r="D15" s="205"/>
    </row>
    <row r="16" spans="1:4" x14ac:dyDescent="0.25">
      <c r="A16" s="209" t="s">
        <v>72</v>
      </c>
      <c r="B16" s="209"/>
      <c r="C16" s="205"/>
      <c r="D16" s="205"/>
    </row>
    <row r="17" spans="1:4" x14ac:dyDescent="0.25">
      <c r="A17" s="204"/>
      <c r="B17" s="205"/>
      <c r="C17" s="205"/>
      <c r="D17" s="205"/>
    </row>
    <row r="18" spans="1:4" ht="11.25" customHeight="1" x14ac:dyDescent="0.25">
      <c r="A18" s="204"/>
      <c r="B18" s="205"/>
      <c r="C18" s="210" t="s">
        <v>73</v>
      </c>
      <c r="D18" s="210"/>
    </row>
    <row r="19" spans="1:4" ht="36" customHeight="1" x14ac:dyDescent="0.25">
      <c r="A19" s="204"/>
      <c r="B19" s="205"/>
      <c r="C19" s="211" t="s">
        <v>74</v>
      </c>
      <c r="D19" s="210"/>
    </row>
    <row r="20" spans="1:4" x14ac:dyDescent="0.25">
      <c r="A20" s="204"/>
      <c r="B20" s="205"/>
      <c r="C20" s="205"/>
      <c r="D20" s="205"/>
    </row>
    <row r="21" spans="1:4" x14ac:dyDescent="0.25">
      <c r="A21" s="122"/>
      <c r="B21" s="122"/>
      <c r="C21" s="122"/>
      <c r="D21" s="122"/>
    </row>
    <row r="22" spans="1:4" x14ac:dyDescent="0.25">
      <c r="A22" s="212" t="s">
        <v>75</v>
      </c>
      <c r="B22" s="122"/>
      <c r="C22" s="122"/>
      <c r="D22" s="122"/>
    </row>
    <row r="23" spans="1:4" x14ac:dyDescent="0.25">
      <c r="A23" s="122"/>
      <c r="B23" s="122"/>
      <c r="C23" s="122"/>
      <c r="D23" s="122"/>
    </row>
  </sheetData>
  <sheetProtection algorithmName="SHA-512" hashValue="X+nUrMMGFa5lx/E2SvDVPJzPq7rijWkViVRjNNFcs4SfWkJCHXr9wfynzFhWckYgtD45G0uJhW2MRI3SzBo6DQ==" saltValue="FTSGtNxGiq3+lKP6tvgJfQ==" spinCount="100000" sheet="1" objects="1" scenarios="1"/>
  <mergeCells count="11">
    <mergeCell ref="A16:B16"/>
    <mergeCell ref="C18:D18"/>
    <mergeCell ref="C19:D19"/>
    <mergeCell ref="A6:C6"/>
    <mergeCell ref="B5:C5"/>
    <mergeCell ref="A3:D3"/>
    <mergeCell ref="A8:A9"/>
    <mergeCell ref="B8:B9"/>
    <mergeCell ref="C8:C9"/>
    <mergeCell ref="D8:D9"/>
    <mergeCell ref="A12:D12"/>
  </mergeCells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"/>
  <sheetViews>
    <sheetView view="pageLayout" zoomScaleNormal="100" workbookViewId="0">
      <selection activeCell="C21" sqref="C21"/>
    </sheetView>
  </sheetViews>
  <sheetFormatPr defaultRowHeight="15" x14ac:dyDescent="0.25"/>
  <cols>
    <col min="1" max="1" width="6.42578125" style="29" customWidth="1"/>
    <col min="2" max="2" width="4.5703125" style="29" customWidth="1"/>
    <col min="3" max="3" width="57.5703125" style="29" customWidth="1"/>
    <col min="4" max="6" width="20.5703125" style="29" customWidth="1"/>
    <col min="7" max="16384" width="9.140625" style="30"/>
  </cols>
  <sheetData>
    <row r="1" spans="1:6" s="122" customFormat="1" ht="26.25" x14ac:dyDescent="0.25">
      <c r="A1" s="191"/>
      <c r="B1" s="191"/>
      <c r="C1" s="192" t="s">
        <v>61</v>
      </c>
      <c r="D1" s="193"/>
      <c r="E1" s="193"/>
      <c r="F1" s="194" t="s">
        <v>78</v>
      </c>
    </row>
    <row r="2" spans="1:6" s="122" customFormat="1" x14ac:dyDescent="0.25">
      <c r="A2" s="124"/>
      <c r="B2" s="124"/>
      <c r="C2" s="124"/>
      <c r="D2" s="124"/>
      <c r="E2" s="124"/>
      <c r="F2" s="124"/>
    </row>
    <row r="3" spans="1:6" s="122" customFormat="1" x14ac:dyDescent="0.25">
      <c r="A3" s="195" t="s">
        <v>3</v>
      </c>
      <c r="B3" s="195"/>
      <c r="C3" s="196" t="s">
        <v>46</v>
      </c>
      <c r="D3" s="197"/>
      <c r="E3" s="197"/>
      <c r="F3" s="197"/>
    </row>
    <row r="4" spans="1:6" s="122" customFormat="1" ht="15.75" thickBot="1" x14ac:dyDescent="0.3">
      <c r="A4" s="124"/>
      <c r="B4" s="124"/>
      <c r="C4" s="124"/>
      <c r="D4" s="124"/>
      <c r="E4" s="124"/>
      <c r="F4" s="124"/>
    </row>
    <row r="5" spans="1:6" x14ac:dyDescent="0.25">
      <c r="A5" s="1"/>
      <c r="B5" s="2"/>
      <c r="C5" s="3"/>
      <c r="D5" s="31" t="s">
        <v>15</v>
      </c>
      <c r="E5" s="145" t="s">
        <v>60</v>
      </c>
      <c r="F5" s="32" t="s">
        <v>15</v>
      </c>
    </row>
    <row r="6" spans="1:6" ht="15.75" thickBot="1" x14ac:dyDescent="0.3">
      <c r="A6" s="7"/>
      <c r="B6" s="101"/>
      <c r="C6" s="123"/>
      <c r="D6" s="33" t="s">
        <v>16</v>
      </c>
      <c r="E6" s="146"/>
      <c r="F6" s="34" t="s">
        <v>17</v>
      </c>
    </row>
    <row r="7" spans="1:6" x14ac:dyDescent="0.25">
      <c r="A7" s="41" t="s">
        <v>19</v>
      </c>
      <c r="B7" s="66"/>
      <c r="C7" s="105" t="s">
        <v>25</v>
      </c>
      <c r="D7" s="35">
        <f>špecif.ceny!H7</f>
        <v>0</v>
      </c>
      <c r="E7" s="36">
        <f>D7*0.23</f>
        <v>0</v>
      </c>
      <c r="F7" s="37">
        <f t="shared" ref="F7:F11" si="0">D7+E7</f>
        <v>0</v>
      </c>
    </row>
    <row r="8" spans="1:6" x14ac:dyDescent="0.25">
      <c r="A8" s="42" t="s">
        <v>20</v>
      </c>
      <c r="B8" s="18"/>
      <c r="C8" s="115" t="s">
        <v>35</v>
      </c>
      <c r="D8" s="69">
        <f>špecif.ceny!H13</f>
        <v>0</v>
      </c>
      <c r="E8" s="70">
        <f>D8*0.23</f>
        <v>0</v>
      </c>
      <c r="F8" s="71">
        <f t="shared" si="0"/>
        <v>0</v>
      </c>
    </row>
    <row r="9" spans="1:6" ht="15.75" customHeight="1" x14ac:dyDescent="0.25">
      <c r="A9" s="42" t="s">
        <v>21</v>
      </c>
      <c r="B9" s="18"/>
      <c r="C9" s="106" t="s">
        <v>30</v>
      </c>
      <c r="D9" s="69">
        <f>špecif.ceny!H27</f>
        <v>0</v>
      </c>
      <c r="E9" s="70">
        <f>D9*0.23</f>
        <v>0</v>
      </c>
      <c r="F9" s="71">
        <f t="shared" si="0"/>
        <v>0</v>
      </c>
    </row>
    <row r="10" spans="1:6" ht="15.75" thickBot="1" x14ac:dyDescent="0.3">
      <c r="A10" s="107" t="s">
        <v>31</v>
      </c>
      <c r="B10" s="108"/>
      <c r="C10" s="109" t="s">
        <v>28</v>
      </c>
      <c r="D10" s="38">
        <f>špecif.ceny!H28</f>
        <v>0</v>
      </c>
      <c r="E10" s="39">
        <f>D10*0.23</f>
        <v>0</v>
      </c>
      <c r="F10" s="40">
        <f t="shared" si="0"/>
        <v>0</v>
      </c>
    </row>
    <row r="11" spans="1:6" ht="15.75" thickBot="1" x14ac:dyDescent="0.3">
      <c r="A11" s="156" t="s">
        <v>62</v>
      </c>
      <c r="B11" s="103"/>
      <c r="C11" s="104" t="s">
        <v>65</v>
      </c>
      <c r="D11" s="157">
        <f>špecif.ceny!H35</f>
        <v>0</v>
      </c>
      <c r="E11" s="39">
        <f>D11*0.23</f>
        <v>0</v>
      </c>
      <c r="F11" s="40">
        <f t="shared" si="0"/>
        <v>0</v>
      </c>
    </row>
    <row r="12" spans="1:6" ht="15.75" thickBot="1" x14ac:dyDescent="0.3">
      <c r="A12" s="102"/>
      <c r="B12" s="103"/>
      <c r="C12" s="104" t="s">
        <v>18</v>
      </c>
      <c r="D12" s="116">
        <f>SUM(D7:D11)</f>
        <v>0</v>
      </c>
      <c r="E12" s="117">
        <f>SUM(E7:E11)</f>
        <v>0</v>
      </c>
      <c r="F12" s="118">
        <f>SUM(F7:F11)</f>
        <v>0</v>
      </c>
    </row>
    <row r="14" spans="1:6" ht="15.75" customHeight="1" x14ac:dyDescent="0.25">
      <c r="A14" s="186"/>
      <c r="D14" s="187"/>
    </row>
    <row r="15" spans="1:6" x14ac:dyDescent="0.25">
      <c r="C15" s="188"/>
    </row>
    <row r="16" spans="1:6" ht="15.75" customHeight="1" x14ac:dyDescent="0.25">
      <c r="A16" s="30"/>
      <c r="B16" s="30"/>
      <c r="C16" s="30"/>
      <c r="D16" s="30"/>
      <c r="E16" s="30"/>
      <c r="F16" s="30"/>
    </row>
    <row r="17" spans="1:6" x14ac:dyDescent="0.25">
      <c r="A17" s="30"/>
      <c r="B17" s="30"/>
      <c r="C17" s="30"/>
      <c r="D17" s="30"/>
      <c r="E17" s="30"/>
      <c r="F17" s="30"/>
    </row>
    <row r="18" spans="1:6" x14ac:dyDescent="0.25">
      <c r="D18" s="189"/>
      <c r="E18" s="190"/>
      <c r="F18" s="190"/>
    </row>
    <row r="19" spans="1:6" x14ac:dyDescent="0.25">
      <c r="C19" s="188"/>
      <c r="D19" s="190"/>
      <c r="E19" s="190"/>
      <c r="F19" s="190"/>
    </row>
    <row r="20" spans="1:6" x14ac:dyDescent="0.25">
      <c r="D20" s="190"/>
      <c r="E20" s="190"/>
      <c r="F20" s="190"/>
    </row>
    <row r="21" spans="1:6" x14ac:dyDescent="0.25">
      <c r="D21" s="190"/>
      <c r="E21" s="190"/>
      <c r="F21" s="190"/>
    </row>
    <row r="22" spans="1:6" x14ac:dyDescent="0.25">
      <c r="D22" s="190"/>
      <c r="E22" s="190"/>
      <c r="F22" s="190"/>
    </row>
    <row r="23" spans="1:6" x14ac:dyDescent="0.25">
      <c r="D23" s="190"/>
      <c r="E23" s="190"/>
      <c r="F23" s="190"/>
    </row>
  </sheetData>
  <sheetProtection algorithmName="SHA-512" hashValue="6+vUQSjsTly1efpCeq02oP2+u1jbq8549SiNtxfJAAvZLqo7AwsQ7rFyKO4kzByFTQyiSTGbwsN5HhqmMhCIKA==" saltValue="efNnhvx+19MIzyVN0t4syw==" spinCount="100000" sheet="1" objects="1" scenarios="1"/>
  <mergeCells count="5">
    <mergeCell ref="E5:E6"/>
    <mergeCell ref="A1:B1"/>
    <mergeCell ref="C1:E1"/>
    <mergeCell ref="A3:B3"/>
    <mergeCell ref="D18:F2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5"/>
  <sheetViews>
    <sheetView view="pageLayout" zoomScaleNormal="100" workbookViewId="0">
      <selection activeCell="C22" sqref="C22"/>
    </sheetView>
  </sheetViews>
  <sheetFormatPr defaultColWidth="9.140625" defaultRowHeight="15" x14ac:dyDescent="0.25"/>
  <cols>
    <col min="1" max="2" width="5.42578125" style="30" customWidth="1"/>
    <col min="3" max="3" width="84" style="30" customWidth="1"/>
    <col min="4" max="7" width="15.140625" style="30" customWidth="1"/>
    <col min="8" max="8" width="20.85546875" style="30" customWidth="1"/>
    <col min="9" max="9" width="13.140625" style="30" customWidth="1"/>
    <col min="10" max="14" width="9.140625" style="30"/>
    <col min="15" max="15" width="11.85546875" style="30" bestFit="1" customWidth="1"/>
    <col min="16" max="16384" width="9.140625" style="30"/>
  </cols>
  <sheetData>
    <row r="1" spans="1:8" s="122" customFormat="1" ht="18" customHeight="1" x14ac:dyDescent="0.25">
      <c r="A1" s="167" t="s">
        <v>3</v>
      </c>
      <c r="B1" s="167"/>
      <c r="C1" s="168" t="s">
        <v>46</v>
      </c>
      <c r="D1" s="169" t="s">
        <v>0</v>
      </c>
      <c r="E1" s="170"/>
      <c r="F1" s="170"/>
      <c r="G1" s="170"/>
      <c r="H1" s="171" t="s">
        <v>29</v>
      </c>
    </row>
    <row r="2" spans="1:8" s="122" customFormat="1" x14ac:dyDescent="0.25">
      <c r="A2" s="172" t="s">
        <v>45</v>
      </c>
      <c r="B2" s="173"/>
      <c r="C2" s="173"/>
      <c r="D2" s="170"/>
      <c r="E2" s="170"/>
      <c r="F2" s="170"/>
      <c r="G2" s="170"/>
      <c r="H2" s="174" t="s">
        <v>39</v>
      </c>
    </row>
    <row r="3" spans="1:8" s="122" customFormat="1" ht="15.75" thickBot="1" x14ac:dyDescent="0.3">
      <c r="A3" s="175"/>
      <c r="B3" s="176"/>
      <c r="C3" s="176"/>
      <c r="D3" s="177"/>
      <c r="E3" s="174"/>
      <c r="F3" s="174"/>
      <c r="G3" s="174"/>
      <c r="H3" s="174" t="s">
        <v>36</v>
      </c>
    </row>
    <row r="4" spans="1:8" ht="15" customHeight="1" x14ac:dyDescent="0.25">
      <c r="A4" s="1"/>
      <c r="B4" s="2"/>
      <c r="C4" s="3"/>
      <c r="D4" s="4" t="s">
        <v>4</v>
      </c>
      <c r="E4" s="5" t="s">
        <v>4</v>
      </c>
      <c r="F4" s="5" t="s">
        <v>4</v>
      </c>
      <c r="G4" s="6" t="s">
        <v>4</v>
      </c>
      <c r="H4" s="127" t="s">
        <v>58</v>
      </c>
    </row>
    <row r="5" spans="1:8" ht="15" customHeight="1" thickBot="1" x14ac:dyDescent="0.3">
      <c r="A5" s="7"/>
      <c r="B5" s="133" t="s">
        <v>5</v>
      </c>
      <c r="C5" s="134"/>
      <c r="D5" s="8">
        <v>1</v>
      </c>
      <c r="E5" s="9">
        <v>1</v>
      </c>
      <c r="F5" s="9">
        <v>1</v>
      </c>
      <c r="G5" s="10">
        <v>1</v>
      </c>
      <c r="H5" s="128"/>
    </row>
    <row r="6" spans="1:8" ht="15" customHeight="1" thickBot="1" x14ac:dyDescent="0.3">
      <c r="A6" s="11"/>
      <c r="B6" s="12"/>
      <c r="C6" s="13"/>
      <c r="D6" s="130" t="s">
        <v>6</v>
      </c>
      <c r="E6" s="131"/>
      <c r="F6" s="131"/>
      <c r="G6" s="132"/>
      <c r="H6" s="129"/>
    </row>
    <row r="7" spans="1:8" ht="15" customHeight="1" x14ac:dyDescent="0.25">
      <c r="A7" s="68"/>
      <c r="B7" s="141" t="s">
        <v>50</v>
      </c>
      <c r="C7" s="142"/>
      <c r="D7" s="65" t="s">
        <v>13</v>
      </c>
      <c r="E7" s="66" t="s">
        <v>13</v>
      </c>
      <c r="F7" s="66" t="s">
        <v>13</v>
      </c>
      <c r="G7" s="67" t="s">
        <v>13</v>
      </c>
      <c r="H7" s="83">
        <f>SUM(H8:H12)</f>
        <v>0</v>
      </c>
    </row>
    <row r="8" spans="1:8" ht="15" customHeight="1" x14ac:dyDescent="0.25">
      <c r="A8" s="53"/>
      <c r="B8" s="54" t="s">
        <v>7</v>
      </c>
      <c r="C8" s="55" t="s">
        <v>8</v>
      </c>
      <c r="D8" s="56"/>
      <c r="E8" s="57"/>
      <c r="F8" s="57"/>
      <c r="G8" s="58"/>
      <c r="H8" s="59">
        <f>($D$5*D8)+($E$5*E8)+($F$5*F8)+($G$5*G8)</f>
        <v>0</v>
      </c>
    </row>
    <row r="9" spans="1:8" ht="15" customHeight="1" x14ac:dyDescent="0.25">
      <c r="A9" s="14"/>
      <c r="B9" s="18" t="s">
        <v>9</v>
      </c>
      <c r="C9" s="48" t="s">
        <v>22</v>
      </c>
      <c r="D9" s="15"/>
      <c r="E9" s="16"/>
      <c r="F9" s="16"/>
      <c r="G9" s="17"/>
      <c r="H9" s="45">
        <f>($D$5*D9)+($E$5*E9)+($F$5*F9)+($G$5*G9)</f>
        <v>0</v>
      </c>
    </row>
    <row r="10" spans="1:8" ht="15" customHeight="1" x14ac:dyDescent="0.25">
      <c r="A10" s="14"/>
      <c r="B10" s="18" t="s">
        <v>10</v>
      </c>
      <c r="C10" s="48" t="s">
        <v>23</v>
      </c>
      <c r="D10" s="15"/>
      <c r="E10" s="16"/>
      <c r="F10" s="16"/>
      <c r="G10" s="17"/>
      <c r="H10" s="45">
        <f>($D$5*D10)+($E$5*E10)+($F$5*F10)+($G$5*G10)</f>
        <v>0</v>
      </c>
    </row>
    <row r="11" spans="1:8" ht="15" customHeight="1" x14ac:dyDescent="0.25">
      <c r="A11" s="14"/>
      <c r="B11" s="18" t="s">
        <v>11</v>
      </c>
      <c r="C11" s="48" t="s">
        <v>24</v>
      </c>
      <c r="D11" s="15"/>
      <c r="E11" s="16"/>
      <c r="F11" s="16"/>
      <c r="G11" s="17"/>
      <c r="H11" s="45">
        <f>($D$5*D11)+($E$5*E11)+($F$5*F11)+($G$5*G11)</f>
        <v>0</v>
      </c>
    </row>
    <row r="12" spans="1:8" ht="15" customHeight="1" thickBot="1" x14ac:dyDescent="0.3">
      <c r="A12" s="76"/>
      <c r="B12" s="52" t="s">
        <v>12</v>
      </c>
      <c r="C12" s="77" t="s">
        <v>38</v>
      </c>
      <c r="D12" s="60"/>
      <c r="E12" s="61"/>
      <c r="F12" s="61"/>
      <c r="G12" s="62"/>
      <c r="H12" s="44">
        <f>($D$5*D12)+($E$5*E12)+($F$5*F12)+($G$5*G12)</f>
        <v>0</v>
      </c>
    </row>
    <row r="13" spans="1:8" ht="15" customHeight="1" thickBot="1" x14ac:dyDescent="0.3">
      <c r="A13" s="43"/>
      <c r="B13" s="125" t="s">
        <v>34</v>
      </c>
      <c r="C13" s="126"/>
      <c r="D13" s="65" t="s">
        <v>13</v>
      </c>
      <c r="E13" s="66" t="s">
        <v>13</v>
      </c>
      <c r="F13" s="66" t="s">
        <v>13</v>
      </c>
      <c r="G13" s="67" t="s">
        <v>13</v>
      </c>
      <c r="H13" s="84">
        <f>SUM(H14:H15)</f>
        <v>0</v>
      </c>
    </row>
    <row r="14" spans="1:8" ht="15" customHeight="1" thickBot="1" x14ac:dyDescent="0.3">
      <c r="A14" s="72"/>
      <c r="B14" s="125" t="s">
        <v>32</v>
      </c>
      <c r="C14" s="126"/>
      <c r="D14" s="73"/>
      <c r="E14" s="74"/>
      <c r="F14" s="74"/>
      <c r="G14" s="75"/>
      <c r="H14" s="63">
        <f t="shared" ref="H14:H22" si="0">($D$5*D14)+($E$5*E14)+($F$5*F14)+($G$5*G14)</f>
        <v>0</v>
      </c>
    </row>
    <row r="15" spans="1:8" ht="15" customHeight="1" thickBot="1" x14ac:dyDescent="0.3">
      <c r="A15" s="64"/>
      <c r="B15" s="143" t="s">
        <v>33</v>
      </c>
      <c r="C15" s="144"/>
      <c r="D15" s="4" t="s">
        <v>13</v>
      </c>
      <c r="E15" s="5" t="s">
        <v>13</v>
      </c>
      <c r="F15" s="5" t="s">
        <v>13</v>
      </c>
      <c r="G15" s="6" t="s">
        <v>13</v>
      </c>
      <c r="H15" s="110">
        <f>SUM(H16:H26)</f>
        <v>0</v>
      </c>
    </row>
    <row r="16" spans="1:8" ht="15" customHeight="1" x14ac:dyDescent="0.25">
      <c r="A16" s="159"/>
      <c r="B16" s="22">
        <v>1</v>
      </c>
      <c r="C16" s="85" t="s">
        <v>40</v>
      </c>
      <c r="D16" s="90"/>
      <c r="E16" s="91"/>
      <c r="F16" s="91"/>
      <c r="G16" s="96"/>
      <c r="H16" s="99">
        <f t="shared" si="0"/>
        <v>0</v>
      </c>
    </row>
    <row r="17" spans="1:18" ht="15" customHeight="1" x14ac:dyDescent="0.25">
      <c r="A17" s="160"/>
      <c r="B17" s="19">
        <v>2</v>
      </c>
      <c r="C17" s="86" t="s">
        <v>41</v>
      </c>
      <c r="D17" s="92"/>
      <c r="E17" s="16"/>
      <c r="F17" s="16"/>
      <c r="G17" s="17"/>
      <c r="H17" s="45">
        <f t="shared" si="0"/>
        <v>0</v>
      </c>
      <c r="O17" s="46"/>
    </row>
    <row r="18" spans="1:18" ht="15" customHeight="1" x14ac:dyDescent="0.25">
      <c r="A18" s="160"/>
      <c r="B18" s="21">
        <v>3</v>
      </c>
      <c r="C18" s="87" t="s">
        <v>26</v>
      </c>
      <c r="D18" s="92"/>
      <c r="E18" s="16"/>
      <c r="F18" s="16"/>
      <c r="G18" s="17"/>
      <c r="H18" s="45">
        <f t="shared" si="0"/>
        <v>0</v>
      </c>
      <c r="O18" s="46"/>
    </row>
    <row r="19" spans="1:18" ht="15" customHeight="1" x14ac:dyDescent="0.25">
      <c r="A19" s="160"/>
      <c r="B19" s="19">
        <v>4</v>
      </c>
      <c r="C19" s="87" t="s">
        <v>14</v>
      </c>
      <c r="D19" s="92"/>
      <c r="E19" s="16"/>
      <c r="F19" s="16"/>
      <c r="G19" s="17"/>
      <c r="H19" s="45">
        <f t="shared" si="0"/>
        <v>0</v>
      </c>
    </row>
    <row r="20" spans="1:18" ht="15" customHeight="1" x14ac:dyDescent="0.25">
      <c r="A20" s="160"/>
      <c r="B20" s="19">
        <v>5</v>
      </c>
      <c r="C20" s="87" t="s">
        <v>42</v>
      </c>
      <c r="D20" s="92"/>
      <c r="E20" s="16"/>
      <c r="F20" s="16"/>
      <c r="G20" s="17"/>
      <c r="H20" s="45">
        <f t="shared" si="0"/>
        <v>0</v>
      </c>
    </row>
    <row r="21" spans="1:18" ht="15" customHeight="1" x14ac:dyDescent="0.25">
      <c r="A21" s="160"/>
      <c r="B21" s="19">
        <v>6</v>
      </c>
      <c r="C21" s="87" t="s">
        <v>37</v>
      </c>
      <c r="D21" s="92"/>
      <c r="E21" s="16"/>
      <c r="F21" s="16"/>
      <c r="G21" s="17"/>
      <c r="H21" s="45">
        <f t="shared" si="0"/>
        <v>0</v>
      </c>
    </row>
    <row r="22" spans="1:18" ht="15" customHeight="1" x14ac:dyDescent="0.25">
      <c r="A22" s="160"/>
      <c r="B22" s="19">
        <v>7</v>
      </c>
      <c r="C22" s="87" t="s">
        <v>43</v>
      </c>
      <c r="D22" s="93"/>
      <c r="E22" s="89"/>
      <c r="F22" s="89"/>
      <c r="G22" s="97"/>
      <c r="H22" s="45">
        <f t="shared" si="0"/>
        <v>0</v>
      </c>
    </row>
    <row r="23" spans="1:18" ht="15" customHeight="1" x14ac:dyDescent="0.25">
      <c r="A23" s="160"/>
      <c r="B23" s="19">
        <v>8</v>
      </c>
      <c r="C23" s="87" t="s">
        <v>44</v>
      </c>
      <c r="D23" s="93"/>
      <c r="E23" s="89"/>
      <c r="F23" s="89"/>
      <c r="G23" s="97"/>
      <c r="H23" s="45">
        <f t="shared" ref="H23:H26" si="1">($D$5*D23)+($E$5*E23)+($F$5*F23)+($G$5*G23)</f>
        <v>0</v>
      </c>
    </row>
    <row r="24" spans="1:18" ht="24.75" customHeight="1" x14ac:dyDescent="0.25">
      <c r="A24" s="160"/>
      <c r="B24" s="20">
        <v>9</v>
      </c>
      <c r="C24" s="88" t="s">
        <v>49</v>
      </c>
      <c r="D24" s="119"/>
      <c r="E24" s="120"/>
      <c r="F24" s="120"/>
      <c r="G24" s="121"/>
      <c r="H24" s="44">
        <f t="shared" si="1"/>
        <v>0</v>
      </c>
    </row>
    <row r="25" spans="1:18" ht="24.75" customHeight="1" x14ac:dyDescent="0.25">
      <c r="A25" s="160"/>
      <c r="B25" s="20">
        <v>10</v>
      </c>
      <c r="C25" s="88" t="s">
        <v>56</v>
      </c>
      <c r="D25" s="119"/>
      <c r="E25" s="120"/>
      <c r="F25" s="120"/>
      <c r="G25" s="121"/>
      <c r="H25" s="44">
        <f t="shared" si="1"/>
        <v>0</v>
      </c>
    </row>
    <row r="26" spans="1:18" ht="15" customHeight="1" thickBot="1" x14ac:dyDescent="0.3">
      <c r="A26" s="161"/>
      <c r="B26" s="20">
        <v>11</v>
      </c>
      <c r="C26" s="88" t="s">
        <v>48</v>
      </c>
      <c r="D26" s="94"/>
      <c r="E26" s="95"/>
      <c r="F26" s="95"/>
      <c r="G26" s="98"/>
      <c r="H26" s="100">
        <f t="shared" si="1"/>
        <v>0</v>
      </c>
    </row>
    <row r="27" spans="1:18" ht="15" customHeight="1" thickBot="1" x14ac:dyDescent="0.3">
      <c r="A27" s="158"/>
      <c r="B27" s="125" t="s">
        <v>27</v>
      </c>
      <c r="C27" s="126"/>
      <c r="D27" s="49"/>
      <c r="E27" s="50"/>
      <c r="F27" s="50"/>
      <c r="G27" s="51"/>
      <c r="H27" s="111">
        <f t="shared" ref="H27:H28" si="2">($D$5*D27)+($E$5*E27)+($F$5*F27)+($G$5*G27)</f>
        <v>0</v>
      </c>
      <c r="R27" s="47"/>
    </row>
    <row r="28" spans="1:18" ht="15" customHeight="1" thickBot="1" x14ac:dyDescent="0.3">
      <c r="A28" s="43"/>
      <c r="B28" s="125" t="s">
        <v>28</v>
      </c>
      <c r="C28" s="126"/>
      <c r="D28" s="149"/>
      <c r="E28" s="150"/>
      <c r="F28" s="150"/>
      <c r="G28" s="151"/>
      <c r="H28" s="84">
        <f t="shared" si="2"/>
        <v>0</v>
      </c>
    </row>
    <row r="29" spans="1:18" ht="15" customHeight="1" x14ac:dyDescent="0.25">
      <c r="A29" s="23"/>
      <c r="B29" s="135" t="s">
        <v>1</v>
      </c>
      <c r="C29" s="136"/>
      <c r="D29" s="78"/>
      <c r="E29" s="24"/>
      <c r="F29" s="24"/>
      <c r="G29" s="79"/>
      <c r="H29" s="112">
        <f xml:space="preserve"> H7+H13+H27+H28+H35</f>
        <v>0</v>
      </c>
      <c r="I29" s="46"/>
    </row>
    <row r="30" spans="1:18" ht="15" customHeight="1" x14ac:dyDescent="0.25">
      <c r="A30" s="25"/>
      <c r="B30" s="137" t="s">
        <v>47</v>
      </c>
      <c r="C30" s="138"/>
      <c r="D30" s="80"/>
      <c r="E30" s="26"/>
      <c r="F30" s="26"/>
      <c r="G30" s="81"/>
      <c r="H30" s="113">
        <f>H29*0.23</f>
        <v>0</v>
      </c>
    </row>
    <row r="31" spans="1:18" ht="15" customHeight="1" thickBot="1" x14ac:dyDescent="0.3">
      <c r="A31" s="27"/>
      <c r="B31" s="139" t="s">
        <v>2</v>
      </c>
      <c r="C31" s="140"/>
      <c r="D31" s="27"/>
      <c r="E31" s="28"/>
      <c r="F31" s="28"/>
      <c r="G31" s="82"/>
      <c r="H31" s="114">
        <f>H29+H30</f>
        <v>0</v>
      </c>
    </row>
    <row r="32" spans="1:18" x14ac:dyDescent="0.25">
      <c r="A32" s="29"/>
      <c r="B32" s="29"/>
      <c r="C32" s="29"/>
      <c r="D32" s="29"/>
      <c r="E32" s="29"/>
      <c r="F32" s="29"/>
      <c r="G32" s="29"/>
      <c r="H32" s="29"/>
    </row>
    <row r="33" spans="1:8" ht="15.75" thickBot="1" x14ac:dyDescent="0.3">
      <c r="A33" s="29"/>
      <c r="B33" s="29"/>
      <c r="C33" s="29"/>
      <c r="D33" s="29"/>
      <c r="E33" s="29"/>
      <c r="F33" s="29"/>
      <c r="G33" s="29"/>
      <c r="H33" s="29"/>
    </row>
    <row r="34" spans="1:8" ht="23.25" thickBot="1" x14ac:dyDescent="0.3">
      <c r="A34" s="72"/>
      <c r="B34" s="147"/>
      <c r="C34" s="147"/>
      <c r="E34" s="163"/>
      <c r="F34" s="163"/>
      <c r="G34" s="162" t="s">
        <v>57</v>
      </c>
      <c r="H34" s="155" t="s">
        <v>59</v>
      </c>
    </row>
    <row r="35" spans="1:8" ht="15.75" thickBot="1" x14ac:dyDescent="0.3">
      <c r="A35" s="152"/>
      <c r="B35" s="152" t="s">
        <v>64</v>
      </c>
      <c r="C35" s="153"/>
      <c r="D35" s="153"/>
      <c r="E35" s="178"/>
      <c r="F35" s="178"/>
      <c r="G35" s="185"/>
      <c r="H35" s="84">
        <f>G35</f>
        <v>0</v>
      </c>
    </row>
    <row r="36" spans="1:8" x14ac:dyDescent="0.25">
      <c r="A36" s="154"/>
      <c r="B36" s="154"/>
      <c r="C36" s="154"/>
      <c r="D36" s="154"/>
      <c r="E36" s="163"/>
      <c r="F36" s="163"/>
      <c r="G36" s="164"/>
      <c r="H36" s="148"/>
    </row>
    <row r="37" spans="1:8" x14ac:dyDescent="0.25">
      <c r="B37" s="30" t="s">
        <v>51</v>
      </c>
    </row>
    <row r="38" spans="1:8" x14ac:dyDescent="0.25">
      <c r="A38" s="30" t="s">
        <v>52</v>
      </c>
      <c r="B38" s="30" t="s">
        <v>53</v>
      </c>
    </row>
    <row r="39" spans="1:8" x14ac:dyDescent="0.25">
      <c r="A39" s="30" t="s">
        <v>52</v>
      </c>
      <c r="B39" s="30" t="s">
        <v>54</v>
      </c>
    </row>
    <row r="40" spans="1:8" x14ac:dyDescent="0.25">
      <c r="A40" s="30" t="s">
        <v>52</v>
      </c>
      <c r="B40" s="30" t="s">
        <v>55</v>
      </c>
    </row>
    <row r="41" spans="1:8" x14ac:dyDescent="0.25">
      <c r="A41" s="165" t="s">
        <v>63</v>
      </c>
    </row>
    <row r="44" spans="1:8" x14ac:dyDescent="0.25">
      <c r="G44" s="166"/>
      <c r="H44" s="166"/>
    </row>
    <row r="45" spans="1:8" x14ac:dyDescent="0.25">
      <c r="G45" s="166"/>
      <c r="H45" s="166"/>
    </row>
  </sheetData>
  <sheetProtection algorithmName="SHA-512" hashValue="AAFCzxcPNcRdnHxvt5Ae8C2QTKfi84yTdngk1zNt/2SdbkRyuiZvIEgIAE47/zkYx/BIYOVlH/ivqVrHUnbaWw==" saltValue="qcTS4bHUktN4pVqtrvZNWA==" spinCount="100000" sheet="1" objects="1" scenarios="1"/>
  <mergeCells count="17">
    <mergeCell ref="B15:C15"/>
    <mergeCell ref="B27:C27"/>
    <mergeCell ref="G44:H45"/>
    <mergeCell ref="A1:B1"/>
    <mergeCell ref="D1:G2"/>
    <mergeCell ref="A2:C2"/>
    <mergeCell ref="A3:C3"/>
    <mergeCell ref="H4:H6"/>
    <mergeCell ref="D6:G6"/>
    <mergeCell ref="B5:C5"/>
    <mergeCell ref="B28:C28"/>
    <mergeCell ref="B29:C29"/>
    <mergeCell ref="B30:C30"/>
    <mergeCell ref="B31:C31"/>
    <mergeCell ref="B7:C7"/>
    <mergeCell ref="B13:C13"/>
    <mergeCell ref="B14:C14"/>
  </mergeCells>
  <pageMargins left="0.7" right="0.7" top="0.75" bottom="0.75" header="0.3" footer="0.3"/>
  <pageSetup paperSize="9" scale="7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návrh na plnenie krit.</vt:lpstr>
      <vt:lpstr>Rekapitulácia</vt:lpstr>
      <vt:lpstr>špecif.ceny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2026-03-12T12:57:40Z</cp:lastPrinted>
  <dcterms:created xsi:type="dcterms:W3CDTF">2016-12-10T19:29:34Z</dcterms:created>
  <dcterms:modified xsi:type="dcterms:W3CDTF">2026-03-12T12:58:49Z</dcterms:modified>
</cp:coreProperties>
</file>